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3"/>
  </bookViews>
  <sheets>
    <sheet name="Baseline" sheetId="1" r:id="rId1"/>
    <sheet name="Sheet1" sheetId="2" r:id="rId2"/>
    <sheet name="REV A" sheetId="4" r:id="rId3"/>
    <sheet name="TBDB" sheetId="5" r:id="rId4"/>
  </sheets>
  <definedNames>
    <definedName name="_xlnm.Print_Area" localSheetId="0">Baseline!$A$1:$I$21</definedName>
    <definedName name="_xlnm.Print_Area" localSheetId="2">'REV A'!$A$1:$I$35</definedName>
  </definedNames>
  <calcPr calcId="152511"/>
</workbook>
</file>

<file path=xl/calcChain.xml><?xml version="1.0" encoding="utf-8"?>
<calcChain xmlns="http://schemas.openxmlformats.org/spreadsheetml/2006/main">
  <c r="J14" i="2" l="1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<sst xmlns="http://schemas.openxmlformats.org/spreadsheetml/2006/main" count="450" uniqueCount="154">
  <si>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</si>
  <si>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</si>
  <si>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</si>
  <si>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</si>
  <si>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</si>
  <si>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</si>
  <si>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</si>
  <si>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</si>
  <si>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</si>
  <si>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</si>
  <si>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</si>
  <si>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</si>
  <si>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</si>
  <si>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</si>
  <si>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</si>
  <si>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</si>
  <si>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</si>
  <si>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</si>
  <si>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</si>
  <si>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</si>
  <si>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</si>
  <si>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</si>
  <si>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</si>
  <si>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</si>
  <si>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END ITEM</t>
  </si>
  <si>
    <t>END ITEM DESC</t>
  </si>
  <si>
    <t>FC</t>
  </si>
  <si>
    <t>DESCRIPTION</t>
  </si>
  <si>
    <t>TOTAL</t>
  </si>
  <si>
    <t>1</t>
  </si>
  <si>
    <t>IN</t>
  </si>
  <si>
    <t>TB1-07</t>
  </si>
  <si>
    <t>TB1-05</t>
  </si>
  <si>
    <t>2</t>
  </si>
  <si>
    <t>TB1-06</t>
  </si>
  <si>
    <t>TB1-10</t>
  </si>
  <si>
    <t>4</t>
  </si>
  <si>
    <t>TB1-03</t>
  </si>
  <si>
    <t>TB1-04</t>
  </si>
  <si>
    <t>TB1-09</t>
  </si>
  <si>
    <t>TB1-08</t>
  </si>
  <si>
    <t>TB1-01</t>
  </si>
  <si>
    <t>TB1-02</t>
  </si>
  <si>
    <t>TB1-12</t>
  </si>
  <si>
    <t>TB1-11</t>
  </si>
  <si>
    <t>TOTAL MONTHLY REQUIREMENT = 4</t>
  </si>
  <si>
    <t>3</t>
  </si>
  <si>
    <t>1 KIT PER T-BOX</t>
  </si>
  <si>
    <t>27593A LANDING GEAR CTRL</t>
  </si>
  <si>
    <t>DELIVERY SCHEDULE = 1 T-BOX EVERY MONDAY</t>
  </si>
  <si>
    <t>BLGD 509</t>
  </si>
  <si>
    <t>A9H</t>
  </si>
  <si>
    <t>QTY</t>
  </si>
  <si>
    <t>KITS PER TB</t>
  </si>
  <si>
    <t xml:space="preserve">ASSY </t>
  </si>
  <si>
    <t>COMMNETS</t>
  </si>
  <si>
    <t>27593A</t>
  </si>
  <si>
    <t>LANDING GEAR CTRL</t>
  </si>
  <si>
    <t>5305007870569</t>
  </si>
  <si>
    <t>A49-35</t>
  </si>
  <si>
    <t>SETSCREW</t>
  </si>
  <si>
    <t>RS TO IN 100% REPLACED</t>
  </si>
  <si>
    <t>6210005662856</t>
  </si>
  <si>
    <t>A-7077-5</t>
  </si>
  <si>
    <t>CAP</t>
  </si>
  <si>
    <t>6240001557836</t>
  </si>
  <si>
    <t>MS25237-327</t>
  </si>
  <si>
    <t>LAMP,INCANDESCENT</t>
  </si>
  <si>
    <t>UI=BX</t>
  </si>
  <si>
    <t>5330000621248</t>
  </si>
  <si>
    <t>ADS100</t>
  </si>
  <si>
    <t>GASKET</t>
  </si>
  <si>
    <t>5365001420227</t>
  </si>
  <si>
    <t>ADS101-1</t>
  </si>
  <si>
    <t>SPACER,SLEEVE</t>
  </si>
  <si>
    <t>5930006832814</t>
  </si>
  <si>
    <t>MS25253-1</t>
  </si>
  <si>
    <t>SWITCH,SENSITIVE</t>
  </si>
  <si>
    <t>6</t>
  </si>
  <si>
    <t>5305007246794</t>
  </si>
  <si>
    <t>MS51964-48</t>
  </si>
  <si>
    <t>UI=HD</t>
  </si>
  <si>
    <t>5930005560307</t>
  </si>
  <si>
    <t>MS25089-3G</t>
  </si>
  <si>
    <t>SWITCH,PUSH</t>
  </si>
  <si>
    <t>5310009055454</t>
  </si>
  <si>
    <t>AN936A716S</t>
  </si>
  <si>
    <t>WASHER</t>
  </si>
  <si>
    <t>UI=HD. RS TO IN 100% REPLACED</t>
  </si>
  <si>
    <t>5340009438089</t>
  </si>
  <si>
    <t>A410</t>
  </si>
  <si>
    <t>BUMPER,NONMETALLIC</t>
  </si>
  <si>
    <t>260-0026-00</t>
  </si>
  <si>
    <t>ADAPTER, SWITCH ACTUATOR</t>
  </si>
  <si>
    <t>MS51957-123B</t>
  </si>
  <si>
    <t>SCREW, MACHINE</t>
  </si>
  <si>
    <t>K2HIPV24556119</t>
  </si>
  <si>
    <t>One Tackle Box Every Monday</t>
  </si>
  <si>
    <t>( 1 Kits per Box)</t>
  </si>
  <si>
    <t>J188</t>
  </si>
  <si>
    <t>J189</t>
  </si>
  <si>
    <t>J190</t>
  </si>
  <si>
    <t>J191</t>
  </si>
  <si>
    <t>J192</t>
  </si>
  <si>
    <t>J193</t>
  </si>
  <si>
    <t>J194</t>
  </si>
  <si>
    <t>J195</t>
  </si>
  <si>
    <t>J196</t>
  </si>
  <si>
    <t>J197</t>
  </si>
  <si>
    <t>J198</t>
  </si>
  <si>
    <t>J199</t>
  </si>
  <si>
    <t>MS25237-328</t>
  </si>
  <si>
    <t>K215</t>
  </si>
  <si>
    <t>K217</t>
  </si>
  <si>
    <t>A3-20</t>
  </si>
  <si>
    <t>STUD</t>
  </si>
  <si>
    <t>K218</t>
  </si>
  <si>
    <t>GA3-175</t>
  </si>
  <si>
    <t>EYELET</t>
  </si>
  <si>
    <t>K219</t>
  </si>
  <si>
    <t>MS3102A-2029P</t>
  </si>
  <si>
    <t>CONNECTOR</t>
  </si>
  <si>
    <t>K220</t>
  </si>
  <si>
    <t>AN515-4-6</t>
  </si>
  <si>
    <t>SCREW</t>
  </si>
  <si>
    <t>K221</t>
  </si>
  <si>
    <t>AN515-8-32</t>
  </si>
  <si>
    <t>K222</t>
  </si>
  <si>
    <t>A7075-5</t>
  </si>
  <si>
    <t>LIGHT,PANEL</t>
  </si>
  <si>
    <t>K355</t>
  </si>
  <si>
    <t>A451-32</t>
  </si>
  <si>
    <t>TERMINAL,LUG</t>
  </si>
  <si>
    <t>K359</t>
  </si>
  <si>
    <t>ADS103-2</t>
  </si>
  <si>
    <t>INSERT</t>
  </si>
  <si>
    <t>K373</t>
  </si>
  <si>
    <t>MS21059-3</t>
  </si>
  <si>
    <t>NUT</t>
  </si>
  <si>
    <t>K389</t>
  </si>
  <si>
    <t>AN935-5L</t>
  </si>
  <si>
    <t>K416</t>
  </si>
  <si>
    <t>MS9048-066</t>
  </si>
  <si>
    <t>PIN,SPRING</t>
  </si>
  <si>
    <t>K441</t>
  </si>
  <si>
    <t>AN393-31</t>
  </si>
  <si>
    <t>PIN</t>
  </si>
  <si>
    <t>J766</t>
  </si>
  <si>
    <t>AN380-2-1</t>
  </si>
  <si>
    <t>PIN,COTTER</t>
  </si>
  <si>
    <t>A</t>
  </si>
  <si>
    <t>TB1-</t>
  </si>
  <si>
    <t>1 KIT PER TACKLE BOX</t>
  </si>
  <si>
    <t>1 TB EVERY OTHER MONDAY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</si>
</sst>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2"/>
      <name val="Arial"/>
    </font>
    <font>
      <sz val="9"/>
      <name val="Arial"/>
      <family val="2"/>
    </font>
    <font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4" borderId="1" xfId="0" applyFont="1" applyFill="1" applyBorder="1" applyAlignment="1">
      <alignment horizontal="left"/>
    </xf>
    <xf numFmtId="0" fontId="8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6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5" fillId="0" borderId="1" xfId="0" applyFont="1" applyBorder="1" applyAlignment="1">
      <alignment horizontal="center" wrapText="1"/>
    </xf>
    <xf numFmtId="0" fontId="5" fillId="7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wrapText="1"/>
    </xf>
    <xf numFmtId="1" fontId="5" fillId="2" borderId="1" xfId="0" applyNumberFormat="1" applyFont="1" applyFill="1" applyBorder="1" applyAlignment="1">
      <alignment horizontal="left"/>
    </xf>
    <xf numFmtId="0" fontId="0" fillId="0" borderId="0" xfId="0" applyFill="1" applyAlignment="1">
      <alignment horizontal="center"/>
    </xf>
    <xf numFmtId="0" fontId="8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1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 shrinkToFi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1" fontId="2" fillId="6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1" xfId="0" applyNumberFormat="1" applyFont="1" applyFill="1" applyBorder="1" applyAlignment="1">
      <alignment horizontal="center"/>
    </xf>
    <xf numFmtId="15" fontId="2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" fontId="10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0" fillId="0" borderId="0" xfId="0" applyAlignment="1"/>
    <xf numFmtId="0" fontId="9" fillId="0" borderId="0" xfId="0" applyFont="1" applyFill="1" applyBorder="1" applyAlignment="1">
      <alignment horizontal="center"/>
    </xf>
    <xf numFmtId="0" fontId="9" fillId="5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Normal="100" workbookViewId="0">
      <selection sqref="A1:I21"/>
    </sheetView>
  </sheetViews>
  <sheetFormatPr defaultColWidth="6.140625" defaultRowHeight="12.75" x14ac:dyDescent="0.2"/>
  <cols>
    <col min="1" max="1" width="5" style="3" bestFit="1" customWidth="1"/>
    <col min="2" max="2" width="5.42578125" style="3" customWidth="1"/>
    <col min="3" max="3" width="17.28515625" style="3" bestFit="1" customWidth="1"/>
    <col min="4" max="4" width="15.85546875" style="1" bestFit="1" customWidth="1"/>
    <col min="5" max="5" width="29" style="1" bestFit="1" customWidth="1"/>
    <col min="6" max="6" width="6.28515625" style="2" customWidth="1"/>
    <col min="7" max="7" width="9.28515625" style="3" bestFit="1" customWidth="1"/>
    <col min="8" max="8" width="7.7109375" style="3" customWidth="1"/>
    <col min="9" max="9" width="10.5703125" style="3" bestFit="1" customWidth="1"/>
    <col min="10" max="10" width="11.28515625" style="3" customWidth="1"/>
    <col min="11" max="11" width="14" style="3" customWidth="1"/>
    <col min="12" max="16384" width="6.140625" style="3"/>
  </cols>
  <sheetData>
    <row r="1" spans="1:11" x14ac:dyDescent="0.2">
      <c r="A1" s="4"/>
      <c r="B1" s="4"/>
      <c r="C1" s="5" t="s">
        <v>3</v>
      </c>
      <c r="D1" s="11" t="s">
        <v>96</v>
      </c>
      <c r="E1" s="6"/>
      <c r="F1" s="6"/>
      <c r="G1" s="7" t="s">
        <v>4</v>
      </c>
      <c r="H1" s="7"/>
      <c r="I1" s="9" t="s">
        <v>5</v>
      </c>
    </row>
    <row r="2" spans="1:11" x14ac:dyDescent="0.2">
      <c r="A2" s="4"/>
      <c r="B2" s="4"/>
      <c r="C2" s="5" t="s">
        <v>6</v>
      </c>
      <c r="D2" s="63" t="s">
        <v>48</v>
      </c>
      <c r="E2" s="64"/>
      <c r="F2" s="6"/>
      <c r="G2" s="7" t="s">
        <v>7</v>
      </c>
      <c r="H2" s="7"/>
      <c r="I2" s="57">
        <v>40997</v>
      </c>
    </row>
    <row r="3" spans="1:11" x14ac:dyDescent="0.2">
      <c r="A3" s="4"/>
      <c r="B3" s="4"/>
      <c r="C3" s="5" t="s">
        <v>8</v>
      </c>
      <c r="D3" s="12" t="s">
        <v>21</v>
      </c>
      <c r="E3" s="8" t="s">
        <v>13</v>
      </c>
      <c r="F3" s="6"/>
      <c r="G3" s="6"/>
      <c r="H3" s="6"/>
      <c r="I3" s="6"/>
      <c r="J3"/>
    </row>
    <row r="4" spans="1:11" x14ac:dyDescent="0.2">
      <c r="A4" s="4"/>
      <c r="B4" s="4"/>
      <c r="C4" s="5" t="s">
        <v>9</v>
      </c>
      <c r="D4" s="13" t="s">
        <v>22</v>
      </c>
      <c r="E4" s="5"/>
      <c r="F4" s="6"/>
      <c r="G4" s="6"/>
      <c r="H4" s="6"/>
      <c r="I4" s="6"/>
      <c r="J4"/>
    </row>
    <row r="5" spans="1:11" x14ac:dyDescent="0.2">
      <c r="A5" s="4"/>
      <c r="B5" s="9" t="s">
        <v>17</v>
      </c>
      <c r="C5" s="5" t="s">
        <v>10</v>
      </c>
      <c r="D5" s="65" t="s">
        <v>97</v>
      </c>
      <c r="E5" s="66"/>
      <c r="F5" s="66"/>
      <c r="G5" s="6"/>
      <c r="H5" s="6"/>
      <c r="I5" s="6"/>
      <c r="J5"/>
    </row>
    <row r="6" spans="1:11" x14ac:dyDescent="0.2">
      <c r="A6" s="4"/>
      <c r="B6" s="9" t="s">
        <v>23</v>
      </c>
      <c r="C6" s="5" t="s">
        <v>11</v>
      </c>
      <c r="D6" s="12">
        <v>48</v>
      </c>
      <c r="E6" s="9" t="s">
        <v>56</v>
      </c>
      <c r="F6" s="6"/>
      <c r="G6" s="6"/>
      <c r="H6" s="6"/>
      <c r="I6" s="6"/>
      <c r="J6"/>
    </row>
    <row r="7" spans="1:11" x14ac:dyDescent="0.2">
      <c r="A7" s="4"/>
      <c r="B7" s="4"/>
      <c r="C7" s="5" t="s">
        <v>12</v>
      </c>
      <c r="D7" s="12">
        <v>4</v>
      </c>
      <c r="E7" s="9" t="s">
        <v>98</v>
      </c>
      <c r="F7" s="6"/>
      <c r="G7" s="6"/>
      <c r="H7" s="6"/>
      <c r="I7" s="6"/>
      <c r="J7"/>
    </row>
    <row r="8" spans="1:11" ht="12" customHeight="1" x14ac:dyDescent="0.2">
      <c r="A8" s="4"/>
      <c r="B8" s="4"/>
      <c r="C8" s="5"/>
      <c r="D8" s="12"/>
      <c r="E8" s="6"/>
      <c r="F8" s="6"/>
      <c r="G8" s="6"/>
      <c r="H8" s="6"/>
      <c r="I8" s="6"/>
      <c r="J8"/>
    </row>
    <row r="9" spans="1:11" x14ac:dyDescent="0.2">
      <c r="A9" s="28" t="s">
        <v>14</v>
      </c>
      <c r="B9" s="28" t="s">
        <v>16</v>
      </c>
      <c r="C9" s="28" t="s">
        <v>18</v>
      </c>
      <c r="D9" s="54" t="s">
        <v>0</v>
      </c>
      <c r="E9" s="28" t="s">
        <v>1</v>
      </c>
      <c r="F9" s="28" t="s">
        <v>2</v>
      </c>
      <c r="G9" s="28" t="s">
        <v>19</v>
      </c>
      <c r="H9" s="28" t="s">
        <v>20</v>
      </c>
      <c r="I9" s="28" t="s">
        <v>15</v>
      </c>
    </row>
    <row r="10" spans="1:11" x14ac:dyDescent="0.2">
      <c r="A10" s="49">
        <v>1</v>
      </c>
      <c r="B10" s="51" t="s">
        <v>99</v>
      </c>
      <c r="C10" s="49" t="s">
        <v>59</v>
      </c>
      <c r="D10" s="51">
        <v>5305007870569</v>
      </c>
      <c r="E10" s="49" t="s">
        <v>60</v>
      </c>
      <c r="F10" s="56">
        <v>1</v>
      </c>
      <c r="G10" s="50">
        <v>0</v>
      </c>
      <c r="H10" s="56">
        <v>1</v>
      </c>
      <c r="I10" s="49" t="s">
        <v>31</v>
      </c>
      <c r="J10" s="3" t="s">
        <v>13</v>
      </c>
      <c r="K10" s="3" t="s">
        <v>13</v>
      </c>
    </row>
    <row r="11" spans="1:11" x14ac:dyDescent="0.2">
      <c r="A11" s="49">
        <v>2</v>
      </c>
      <c r="B11" s="51" t="s">
        <v>100</v>
      </c>
      <c r="C11" s="49" t="s">
        <v>63</v>
      </c>
      <c r="D11" s="51">
        <v>6210005662856</v>
      </c>
      <c r="E11" s="49" t="s">
        <v>64</v>
      </c>
      <c r="F11" s="56">
        <v>3</v>
      </c>
      <c r="G11" s="50">
        <v>0</v>
      </c>
      <c r="H11" s="56">
        <v>3</v>
      </c>
      <c r="I11" s="49" t="s">
        <v>38</v>
      </c>
    </row>
    <row r="12" spans="1:11" x14ac:dyDescent="0.2">
      <c r="A12" s="49">
        <v>3</v>
      </c>
      <c r="B12" s="51" t="s">
        <v>101</v>
      </c>
      <c r="C12" s="49" t="s">
        <v>66</v>
      </c>
      <c r="D12" s="51">
        <v>6240001557836</v>
      </c>
      <c r="E12" s="49" t="s">
        <v>67</v>
      </c>
      <c r="F12" s="56">
        <v>3</v>
      </c>
      <c r="G12" s="50">
        <v>0</v>
      </c>
      <c r="H12" s="56">
        <v>3</v>
      </c>
      <c r="I12" s="49" t="s">
        <v>41</v>
      </c>
      <c r="J12" s="10" t="s">
        <v>13</v>
      </c>
    </row>
    <row r="13" spans="1:11" x14ac:dyDescent="0.2">
      <c r="A13" s="49">
        <v>4</v>
      </c>
      <c r="B13" s="51" t="s">
        <v>102</v>
      </c>
      <c r="C13" s="49" t="s">
        <v>70</v>
      </c>
      <c r="D13" s="51">
        <v>5330000621248</v>
      </c>
      <c r="E13" s="49" t="s">
        <v>71</v>
      </c>
      <c r="F13" s="56">
        <v>2</v>
      </c>
      <c r="G13" s="50">
        <v>0</v>
      </c>
      <c r="H13" s="56">
        <v>2</v>
      </c>
      <c r="I13" s="49" t="s">
        <v>32</v>
      </c>
    </row>
    <row r="14" spans="1:11" x14ac:dyDescent="0.2">
      <c r="A14" s="49">
        <v>5</v>
      </c>
      <c r="B14" s="51" t="s">
        <v>103</v>
      </c>
      <c r="C14" s="49" t="s">
        <v>73</v>
      </c>
      <c r="D14" s="51">
        <v>5365001420227</v>
      </c>
      <c r="E14" s="49" t="s">
        <v>74</v>
      </c>
      <c r="F14" s="56">
        <v>2</v>
      </c>
      <c r="G14" s="50">
        <v>0</v>
      </c>
      <c r="H14" s="56">
        <v>2</v>
      </c>
      <c r="I14" s="49" t="s">
        <v>40</v>
      </c>
    </row>
    <row r="15" spans="1:11" x14ac:dyDescent="0.2">
      <c r="A15" s="49">
        <v>6</v>
      </c>
      <c r="B15" s="51" t="s">
        <v>104</v>
      </c>
      <c r="C15" s="49" t="s">
        <v>76</v>
      </c>
      <c r="D15" s="51">
        <v>5930006832814</v>
      </c>
      <c r="E15" s="49" t="s">
        <v>77</v>
      </c>
      <c r="F15" s="56">
        <v>6</v>
      </c>
      <c r="G15" s="50">
        <v>0</v>
      </c>
      <c r="H15" s="56">
        <v>6</v>
      </c>
      <c r="I15" s="49" t="s">
        <v>35</v>
      </c>
    </row>
    <row r="16" spans="1:11" x14ac:dyDescent="0.2">
      <c r="A16" s="49">
        <v>7</v>
      </c>
      <c r="B16" s="51" t="s">
        <v>105</v>
      </c>
      <c r="C16" s="49" t="s">
        <v>80</v>
      </c>
      <c r="D16" s="51">
        <v>5305007246794</v>
      </c>
      <c r="E16" s="49" t="s">
        <v>60</v>
      </c>
      <c r="F16" s="56">
        <v>4</v>
      </c>
      <c r="G16" s="50">
        <v>0</v>
      </c>
      <c r="H16" s="56">
        <v>4</v>
      </c>
      <c r="I16" s="49" t="s">
        <v>43</v>
      </c>
    </row>
    <row r="17" spans="1:11" x14ac:dyDescent="0.2">
      <c r="A17" s="49">
        <v>8</v>
      </c>
      <c r="B17" s="51" t="s">
        <v>106</v>
      </c>
      <c r="C17" s="49" t="s">
        <v>83</v>
      </c>
      <c r="D17" s="51">
        <v>5930005560307</v>
      </c>
      <c r="E17" s="49" t="s">
        <v>84</v>
      </c>
      <c r="F17" s="56">
        <v>2</v>
      </c>
      <c r="G17" s="50">
        <v>0</v>
      </c>
      <c r="H17" s="56">
        <v>2</v>
      </c>
      <c r="I17" s="49" t="s">
        <v>37</v>
      </c>
    </row>
    <row r="18" spans="1:11" x14ac:dyDescent="0.2">
      <c r="A18" s="49">
        <v>9</v>
      </c>
      <c r="B18" s="51" t="s">
        <v>107</v>
      </c>
      <c r="C18" s="49" t="s">
        <v>86</v>
      </c>
      <c r="D18" s="51">
        <v>5310009055454</v>
      </c>
      <c r="E18" s="49" t="s">
        <v>87</v>
      </c>
      <c r="F18" s="56">
        <v>3</v>
      </c>
      <c r="G18" s="50">
        <v>0</v>
      </c>
      <c r="H18" s="56">
        <v>3</v>
      </c>
      <c r="I18" s="49" t="s">
        <v>39</v>
      </c>
      <c r="J18" s="52"/>
    </row>
    <row r="19" spans="1:11" ht="12.75" customHeight="1" x14ac:dyDescent="0.2">
      <c r="A19" s="49">
        <v>10</v>
      </c>
      <c r="B19" s="53" t="s">
        <v>108</v>
      </c>
      <c r="C19" s="49" t="s">
        <v>90</v>
      </c>
      <c r="D19" s="51">
        <v>5340009438089</v>
      </c>
      <c r="E19" s="49" t="s">
        <v>91</v>
      </c>
      <c r="F19" s="56">
        <v>2</v>
      </c>
      <c r="G19" s="50">
        <v>0</v>
      </c>
      <c r="H19" s="56">
        <v>2</v>
      </c>
      <c r="I19" s="49" t="s">
        <v>42</v>
      </c>
      <c r="J19" s="22" t="s">
        <v>13</v>
      </c>
    </row>
    <row r="20" spans="1:11" x14ac:dyDescent="0.2">
      <c r="A20" s="49">
        <v>11</v>
      </c>
      <c r="B20" s="49" t="s">
        <v>109</v>
      </c>
      <c r="C20" s="49" t="s">
        <v>92</v>
      </c>
      <c r="D20" s="51">
        <v>5930009878593</v>
      </c>
      <c r="E20" s="49" t="s">
        <v>93</v>
      </c>
      <c r="F20" s="49">
        <v>1</v>
      </c>
      <c r="G20" s="50">
        <v>0</v>
      </c>
      <c r="H20" s="49">
        <v>1</v>
      </c>
      <c r="I20" s="49" t="s">
        <v>34</v>
      </c>
      <c r="J20" s="52"/>
    </row>
    <row r="21" spans="1:11" ht="12.75" customHeight="1" x14ac:dyDescent="0.2">
      <c r="A21" s="49">
        <v>12</v>
      </c>
      <c r="B21" s="49" t="s">
        <v>110</v>
      </c>
      <c r="C21" s="49" t="s">
        <v>94</v>
      </c>
      <c r="D21" s="51">
        <v>5305001515715</v>
      </c>
      <c r="E21" s="49" t="s">
        <v>95</v>
      </c>
      <c r="F21" s="49">
        <v>2</v>
      </c>
      <c r="G21" s="50">
        <v>0</v>
      </c>
      <c r="H21" s="49">
        <v>2</v>
      </c>
      <c r="I21" s="49" t="s">
        <v>44</v>
      </c>
      <c r="J21" s="17"/>
      <c r="K21" s="17"/>
    </row>
    <row r="23" spans="1:11" s="39" customFormat="1" ht="18" x14ac:dyDescent="0.25">
      <c r="B23" s="40"/>
      <c r="C23" s="67"/>
      <c r="D23" s="67"/>
      <c r="E23" s="41"/>
      <c r="F23" s="41"/>
      <c r="G23" s="41"/>
      <c r="H23" s="42"/>
      <c r="I23" s="43"/>
      <c r="J23" s="44"/>
      <c r="K23" s="43"/>
    </row>
    <row r="24" spans="1:11" s="39" customFormat="1" ht="15.75" x14ac:dyDescent="0.25">
      <c r="B24" s="41"/>
      <c r="C24" s="45"/>
      <c r="D24" s="41"/>
      <c r="E24" s="41"/>
      <c r="F24" s="41"/>
      <c r="G24" s="45"/>
      <c r="H24" s="41"/>
      <c r="I24" s="43"/>
      <c r="J24" s="44"/>
      <c r="K24" s="46"/>
    </row>
    <row r="25" spans="1:11" s="39" customFormat="1" x14ac:dyDescent="0.2">
      <c r="D25" s="47"/>
      <c r="E25" s="47"/>
      <c r="F25" s="48"/>
    </row>
    <row r="26" spans="1:11" s="39" customFormat="1" x14ac:dyDescent="0.2">
      <c r="D26" s="47"/>
      <c r="E26" s="47"/>
      <c r="F26" s="48"/>
    </row>
  </sheetData>
  <sortState ref="A10:K19">
    <sortCondition ref="B10:B19"/>
  </sortState>
  <mergeCells count="3">
    <mergeCell ref="D2:E2"/>
    <mergeCell ref="D5:F5"/>
    <mergeCell ref="C23:D23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selection activeCell="H4" sqref="H4"/>
    </sheetView>
  </sheetViews>
  <sheetFormatPr defaultRowHeight="12.75" x14ac:dyDescent="0.2"/>
  <cols>
    <col min="3" max="3" width="21.42578125" customWidth="1"/>
    <col min="5" max="5" width="15.85546875" customWidth="1"/>
    <col min="6" max="6" width="18" customWidth="1"/>
    <col min="12" max="12" width="14.5703125" customWidth="1"/>
  </cols>
  <sheetData>
    <row r="1" spans="1:12" ht="18" x14ac:dyDescent="0.25">
      <c r="A1" s="19"/>
      <c r="B1" s="68" t="s">
        <v>47</v>
      </c>
      <c r="C1" s="68"/>
      <c r="D1" s="20"/>
      <c r="E1" s="20"/>
      <c r="F1" s="20"/>
      <c r="G1" s="21" t="s">
        <v>48</v>
      </c>
      <c r="H1" s="22"/>
      <c r="I1" s="23"/>
      <c r="J1" s="22"/>
      <c r="K1" s="22"/>
      <c r="L1" s="22"/>
    </row>
    <row r="2" spans="1:12" ht="15.75" x14ac:dyDescent="0.25">
      <c r="A2" s="20"/>
      <c r="B2" s="24" t="s">
        <v>45</v>
      </c>
      <c r="C2" s="20"/>
      <c r="D2" s="20"/>
      <c r="E2" s="20"/>
      <c r="F2" s="24" t="s">
        <v>49</v>
      </c>
      <c r="G2" s="20"/>
      <c r="H2" s="22"/>
      <c r="I2" s="23"/>
      <c r="J2" s="22"/>
      <c r="K2" s="25" t="s">
        <v>50</v>
      </c>
      <c r="L2" s="22"/>
    </row>
    <row r="3" spans="1:12" ht="25.5" x14ac:dyDescent="0.2">
      <c r="A3" s="26" t="s">
        <v>51</v>
      </c>
      <c r="B3" s="26" t="s">
        <v>24</v>
      </c>
      <c r="C3" s="26" t="s">
        <v>25</v>
      </c>
      <c r="D3" s="26" t="s">
        <v>26</v>
      </c>
      <c r="E3" s="26" t="s">
        <v>0</v>
      </c>
      <c r="F3" s="26" t="s">
        <v>18</v>
      </c>
      <c r="G3" s="26" t="s">
        <v>27</v>
      </c>
      <c r="H3" s="26" t="s">
        <v>52</v>
      </c>
      <c r="I3" s="27" t="s">
        <v>53</v>
      </c>
      <c r="J3" s="26" t="s">
        <v>28</v>
      </c>
      <c r="K3" s="26" t="s">
        <v>54</v>
      </c>
      <c r="L3" s="26" t="s">
        <v>55</v>
      </c>
    </row>
    <row r="4" spans="1:12" x14ac:dyDescent="0.2">
      <c r="A4" s="28" t="s">
        <v>51</v>
      </c>
      <c r="B4" s="14" t="s">
        <v>56</v>
      </c>
      <c r="C4" s="14" t="s">
        <v>57</v>
      </c>
      <c r="D4" s="29" t="s">
        <v>30</v>
      </c>
      <c r="E4" s="30" t="s">
        <v>58</v>
      </c>
      <c r="F4" s="29" t="s">
        <v>59</v>
      </c>
      <c r="G4" s="14" t="s">
        <v>60</v>
      </c>
      <c r="H4" s="15" t="s">
        <v>29</v>
      </c>
      <c r="I4" s="31">
        <v>1</v>
      </c>
      <c r="J4" s="32">
        <f t="shared" ref="J4:J14" si="0">H4*I5</f>
        <v>1</v>
      </c>
      <c r="K4" s="15" t="s">
        <v>31</v>
      </c>
      <c r="L4" s="15" t="s">
        <v>61</v>
      </c>
    </row>
    <row r="5" spans="1:12" x14ac:dyDescent="0.2">
      <c r="A5" s="28" t="s">
        <v>51</v>
      </c>
      <c r="B5" s="14" t="s">
        <v>56</v>
      </c>
      <c r="C5" s="14" t="s">
        <v>57</v>
      </c>
      <c r="D5" s="14" t="s">
        <v>30</v>
      </c>
      <c r="E5" s="33" t="s">
        <v>62</v>
      </c>
      <c r="F5" s="14" t="s">
        <v>63</v>
      </c>
      <c r="G5" s="14" t="s">
        <v>64</v>
      </c>
      <c r="H5" s="15" t="s">
        <v>46</v>
      </c>
      <c r="I5" s="31">
        <v>1</v>
      </c>
      <c r="J5" s="32">
        <f t="shared" si="0"/>
        <v>3</v>
      </c>
      <c r="K5" s="15" t="s">
        <v>38</v>
      </c>
      <c r="L5" s="15"/>
    </row>
    <row r="6" spans="1:12" x14ac:dyDescent="0.2">
      <c r="A6" s="28" t="s">
        <v>51</v>
      </c>
      <c r="B6" s="14" t="s">
        <v>56</v>
      </c>
      <c r="C6" s="14" t="s">
        <v>57</v>
      </c>
      <c r="D6" s="14" t="s">
        <v>30</v>
      </c>
      <c r="E6" s="33" t="s">
        <v>65</v>
      </c>
      <c r="F6" s="14" t="s">
        <v>66</v>
      </c>
      <c r="G6" s="14" t="s">
        <v>67</v>
      </c>
      <c r="H6" s="15" t="s">
        <v>46</v>
      </c>
      <c r="I6" s="31">
        <v>1</v>
      </c>
      <c r="J6" s="32">
        <f t="shared" si="0"/>
        <v>3</v>
      </c>
      <c r="K6" s="15" t="s">
        <v>41</v>
      </c>
      <c r="L6" s="15" t="s">
        <v>68</v>
      </c>
    </row>
    <row r="7" spans="1:12" x14ac:dyDescent="0.2">
      <c r="A7" s="28" t="s">
        <v>51</v>
      </c>
      <c r="B7" s="14" t="s">
        <v>56</v>
      </c>
      <c r="C7" s="14" t="s">
        <v>57</v>
      </c>
      <c r="D7" s="14" t="s">
        <v>30</v>
      </c>
      <c r="E7" s="33" t="s">
        <v>69</v>
      </c>
      <c r="F7" s="14" t="s">
        <v>70</v>
      </c>
      <c r="G7" s="14" t="s">
        <v>71</v>
      </c>
      <c r="H7" s="15" t="s">
        <v>33</v>
      </c>
      <c r="I7" s="31">
        <v>1</v>
      </c>
      <c r="J7" s="32">
        <f t="shared" si="0"/>
        <v>2</v>
      </c>
      <c r="K7" s="15" t="s">
        <v>32</v>
      </c>
      <c r="L7" s="15"/>
    </row>
    <row r="8" spans="1:12" x14ac:dyDescent="0.2">
      <c r="A8" s="28" t="s">
        <v>51</v>
      </c>
      <c r="B8" s="14" t="s">
        <v>56</v>
      </c>
      <c r="C8" s="14" t="s">
        <v>57</v>
      </c>
      <c r="D8" s="29" t="s">
        <v>30</v>
      </c>
      <c r="E8" s="30" t="s">
        <v>72</v>
      </c>
      <c r="F8" s="29" t="s">
        <v>73</v>
      </c>
      <c r="G8" s="14" t="s">
        <v>74</v>
      </c>
      <c r="H8" s="15" t="s">
        <v>33</v>
      </c>
      <c r="I8" s="31">
        <v>1</v>
      </c>
      <c r="J8" s="32">
        <f t="shared" si="0"/>
        <v>2</v>
      </c>
      <c r="K8" s="15" t="s">
        <v>40</v>
      </c>
      <c r="L8" s="15" t="s">
        <v>61</v>
      </c>
    </row>
    <row r="9" spans="1:12" x14ac:dyDescent="0.2">
      <c r="A9" s="28" t="s">
        <v>51</v>
      </c>
      <c r="B9" s="14" t="s">
        <v>56</v>
      </c>
      <c r="C9" s="14" t="s">
        <v>57</v>
      </c>
      <c r="D9" s="14" t="s">
        <v>30</v>
      </c>
      <c r="E9" s="33" t="s">
        <v>75</v>
      </c>
      <c r="F9" s="14" t="s">
        <v>76</v>
      </c>
      <c r="G9" s="14" t="s">
        <v>77</v>
      </c>
      <c r="H9" s="15" t="s">
        <v>78</v>
      </c>
      <c r="I9" s="31">
        <v>1</v>
      </c>
      <c r="J9" s="32">
        <f t="shared" si="0"/>
        <v>6</v>
      </c>
      <c r="K9" s="15" t="s">
        <v>35</v>
      </c>
      <c r="L9" s="15"/>
    </row>
    <row r="10" spans="1:12" x14ac:dyDescent="0.2">
      <c r="A10" s="28" t="s">
        <v>51</v>
      </c>
      <c r="B10" s="14" t="s">
        <v>56</v>
      </c>
      <c r="C10" s="14" t="s">
        <v>57</v>
      </c>
      <c r="D10" s="14" t="s">
        <v>30</v>
      </c>
      <c r="E10" s="33" t="s">
        <v>79</v>
      </c>
      <c r="F10" s="14" t="s">
        <v>80</v>
      </c>
      <c r="G10" s="14" t="s">
        <v>60</v>
      </c>
      <c r="H10" s="15" t="s">
        <v>36</v>
      </c>
      <c r="I10" s="31">
        <v>1</v>
      </c>
      <c r="J10" s="32">
        <f t="shared" si="0"/>
        <v>4</v>
      </c>
      <c r="K10" s="15" t="s">
        <v>43</v>
      </c>
      <c r="L10" s="15" t="s">
        <v>81</v>
      </c>
    </row>
    <row r="11" spans="1:12" x14ac:dyDescent="0.2">
      <c r="A11" s="28" t="s">
        <v>51</v>
      </c>
      <c r="B11" s="14" t="s">
        <v>56</v>
      </c>
      <c r="C11" s="14" t="s">
        <v>57</v>
      </c>
      <c r="D11" s="14" t="s">
        <v>30</v>
      </c>
      <c r="E11" s="33" t="s">
        <v>82</v>
      </c>
      <c r="F11" s="14" t="s">
        <v>83</v>
      </c>
      <c r="G11" s="14" t="s">
        <v>84</v>
      </c>
      <c r="H11" s="15" t="s">
        <v>33</v>
      </c>
      <c r="I11" s="31">
        <v>1</v>
      </c>
      <c r="J11" s="32">
        <f t="shared" si="0"/>
        <v>2</v>
      </c>
      <c r="K11" s="15" t="s">
        <v>37</v>
      </c>
      <c r="L11" s="15"/>
    </row>
    <row r="12" spans="1:12" x14ac:dyDescent="0.2">
      <c r="A12" s="34" t="s">
        <v>51</v>
      </c>
      <c r="B12" s="18" t="s">
        <v>56</v>
      </c>
      <c r="C12" s="18" t="s">
        <v>57</v>
      </c>
      <c r="D12" s="35" t="s">
        <v>30</v>
      </c>
      <c r="E12" s="35" t="s">
        <v>85</v>
      </c>
      <c r="F12" s="35" t="s">
        <v>86</v>
      </c>
      <c r="G12" s="18" t="s">
        <v>87</v>
      </c>
      <c r="H12" s="36" t="s">
        <v>46</v>
      </c>
      <c r="I12" s="37">
        <v>1</v>
      </c>
      <c r="J12" s="36">
        <f t="shared" si="0"/>
        <v>3</v>
      </c>
      <c r="K12" s="36" t="s">
        <v>39</v>
      </c>
      <c r="L12" s="36" t="s">
        <v>88</v>
      </c>
    </row>
    <row r="13" spans="1:12" x14ac:dyDescent="0.2">
      <c r="A13" s="28" t="s">
        <v>51</v>
      </c>
      <c r="B13" s="14" t="s">
        <v>56</v>
      </c>
      <c r="C13" s="14" t="s">
        <v>57</v>
      </c>
      <c r="D13" s="14" t="s">
        <v>30</v>
      </c>
      <c r="E13" s="33" t="s">
        <v>89</v>
      </c>
      <c r="F13" s="14" t="s">
        <v>90</v>
      </c>
      <c r="G13" s="14" t="s">
        <v>91</v>
      </c>
      <c r="H13" s="15" t="s">
        <v>33</v>
      </c>
      <c r="I13" s="31">
        <v>1</v>
      </c>
      <c r="J13" s="32">
        <f t="shared" si="0"/>
        <v>2</v>
      </c>
      <c r="K13" s="15" t="s">
        <v>42</v>
      </c>
      <c r="L13" s="15"/>
    </row>
    <row r="14" spans="1:12" x14ac:dyDescent="0.2">
      <c r="A14" s="28" t="s">
        <v>51</v>
      </c>
      <c r="B14" s="14" t="s">
        <v>56</v>
      </c>
      <c r="C14" s="14" t="s">
        <v>57</v>
      </c>
      <c r="D14" s="14" t="s">
        <v>30</v>
      </c>
      <c r="E14" s="38">
        <v>5930009878593</v>
      </c>
      <c r="F14" s="14" t="s">
        <v>92</v>
      </c>
      <c r="G14" s="14" t="s">
        <v>93</v>
      </c>
      <c r="H14" s="15">
        <v>1</v>
      </c>
      <c r="I14" s="31">
        <v>1</v>
      </c>
      <c r="J14" s="32">
        <f t="shared" si="0"/>
        <v>1</v>
      </c>
      <c r="K14" s="15" t="s">
        <v>34</v>
      </c>
      <c r="L14" s="15"/>
    </row>
    <row r="15" spans="1:12" x14ac:dyDescent="0.2">
      <c r="A15" s="28" t="s">
        <v>51</v>
      </c>
      <c r="B15" s="14" t="s">
        <v>56</v>
      </c>
      <c r="C15" s="14" t="s">
        <v>57</v>
      </c>
      <c r="D15" s="14" t="s">
        <v>30</v>
      </c>
      <c r="E15" s="38">
        <v>5305001515715</v>
      </c>
      <c r="F15" s="14" t="s">
        <v>94</v>
      </c>
      <c r="G15" s="14" t="s">
        <v>95</v>
      </c>
      <c r="H15" s="15">
        <v>2</v>
      </c>
      <c r="I15" s="31">
        <v>1</v>
      </c>
      <c r="J15" s="32">
        <v>2</v>
      </c>
      <c r="K15" s="15" t="s">
        <v>44</v>
      </c>
      <c r="L15" s="15"/>
    </row>
    <row r="16" spans="1:12" x14ac:dyDescent="0.2">
      <c r="A16" s="14"/>
      <c r="B16" s="14"/>
      <c r="C16" s="14"/>
      <c r="D16" s="14"/>
      <c r="E16" s="14"/>
      <c r="F16" s="14"/>
      <c r="G16" s="14"/>
      <c r="H16" s="15"/>
      <c r="I16" s="15"/>
      <c r="J16" s="16"/>
      <c r="K16" s="15"/>
      <c r="L16" s="15"/>
    </row>
    <row r="17" spans="1:12" x14ac:dyDescent="0.2">
      <c r="A17" s="14"/>
      <c r="B17" s="14"/>
      <c r="C17" s="14"/>
      <c r="D17" s="14"/>
      <c r="E17" s="14"/>
      <c r="F17" s="14"/>
      <c r="G17" s="14"/>
      <c r="H17" s="15"/>
      <c r="I17" s="15"/>
      <c r="J17" s="16"/>
      <c r="K17" s="15"/>
      <c r="L17" s="15"/>
    </row>
    <row r="18" spans="1:12" x14ac:dyDescent="0.2">
      <c r="A18" s="14"/>
      <c r="B18" s="14"/>
      <c r="C18" s="14"/>
      <c r="D18" s="14"/>
      <c r="E18" s="14"/>
      <c r="F18" s="14"/>
      <c r="G18" s="14"/>
      <c r="H18" s="15"/>
      <c r="I18" s="15"/>
      <c r="J18" s="16"/>
      <c r="K18" s="15"/>
      <c r="L18" s="15"/>
    </row>
  </sheetData>
  <mergeCells count="1">
    <mergeCell ref="B1:C1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selection activeCell="E12" sqref="E12"/>
    </sheetView>
  </sheetViews>
  <sheetFormatPr defaultRowHeight="12.75" x14ac:dyDescent="0.2"/>
  <cols>
    <col min="1" max="1" width="5" bestFit="1" customWidth="1"/>
    <col min="2" max="2" width="5.28515625" bestFit="1" customWidth="1"/>
    <col min="3" max="3" width="17.28515625" bestFit="1" customWidth="1"/>
    <col min="4" max="4" width="15.85546875" bestFit="1" customWidth="1"/>
    <col min="5" max="5" width="29" bestFit="1" customWidth="1"/>
    <col min="6" max="6" width="5" bestFit="1" customWidth="1"/>
    <col min="7" max="7" width="6.140625" bestFit="1" customWidth="1"/>
    <col min="8" max="8" width="9.28515625" bestFit="1" customWidth="1"/>
    <col min="9" max="9" width="10.5703125" bestFit="1" customWidth="1"/>
  </cols>
  <sheetData>
    <row r="1" spans="1:9" x14ac:dyDescent="0.2">
      <c r="A1" s="4"/>
      <c r="B1" s="4"/>
      <c r="C1" s="55" t="s">
        <v>3</v>
      </c>
      <c r="D1" s="11" t="s">
        <v>96</v>
      </c>
      <c r="E1" s="6"/>
      <c r="F1" s="6"/>
      <c r="G1" s="7" t="s">
        <v>4</v>
      </c>
      <c r="H1" s="9" t="s">
        <v>150</v>
      </c>
    </row>
    <row r="2" spans="1:9" x14ac:dyDescent="0.2">
      <c r="A2" s="4"/>
      <c r="B2" s="4"/>
      <c r="C2" s="55" t="s">
        <v>6</v>
      </c>
      <c r="D2" s="63" t="s">
        <v>48</v>
      </c>
      <c r="E2" s="64"/>
      <c r="F2" s="6"/>
      <c r="G2" s="7" t="s">
        <v>7</v>
      </c>
      <c r="H2" s="57">
        <v>42159</v>
      </c>
    </row>
    <row r="3" spans="1:9" x14ac:dyDescent="0.2">
      <c r="A3" s="4"/>
      <c r="B3" s="4"/>
      <c r="C3" s="55" t="s">
        <v>8</v>
      </c>
      <c r="D3" s="12" t="s">
        <v>21</v>
      </c>
      <c r="E3" s="9" t="s">
        <v>152</v>
      </c>
      <c r="F3" s="6"/>
      <c r="G3" s="6"/>
      <c r="H3" s="6"/>
      <c r="I3" s="6"/>
    </row>
    <row r="4" spans="1:9" x14ac:dyDescent="0.2">
      <c r="A4" s="4"/>
      <c r="B4" s="4"/>
      <c r="C4" s="55" t="s">
        <v>9</v>
      </c>
      <c r="D4" s="13" t="s">
        <v>22</v>
      </c>
      <c r="E4" s="55"/>
      <c r="F4" s="6"/>
      <c r="G4" s="6"/>
      <c r="H4" s="6"/>
      <c r="I4" s="6"/>
    </row>
    <row r="5" spans="1:9" x14ac:dyDescent="0.2">
      <c r="A5" s="4"/>
      <c r="B5" s="9" t="s">
        <v>17</v>
      </c>
      <c r="C5" s="55" t="s">
        <v>10</v>
      </c>
      <c r="D5" s="65" t="s">
        <v>153</v>
      </c>
      <c r="E5" s="66"/>
      <c r="F5" s="66"/>
      <c r="G5" s="6"/>
      <c r="H5" s="6"/>
      <c r="I5" s="6"/>
    </row>
    <row r="6" spans="1:9" x14ac:dyDescent="0.2">
      <c r="A6" s="4"/>
      <c r="B6" s="9" t="s">
        <v>23</v>
      </c>
      <c r="C6" s="55" t="s">
        <v>11</v>
      </c>
      <c r="D6" s="12">
        <v>24</v>
      </c>
      <c r="E6" s="9" t="s">
        <v>56</v>
      </c>
      <c r="F6" s="6"/>
      <c r="G6" s="6"/>
      <c r="H6" s="6"/>
      <c r="I6" s="6"/>
    </row>
    <row r="7" spans="1:9" x14ac:dyDescent="0.2">
      <c r="A7" s="4"/>
      <c r="B7" s="4"/>
      <c r="C7" s="55" t="s">
        <v>12</v>
      </c>
      <c r="D7" s="12">
        <v>2</v>
      </c>
      <c r="F7" s="6"/>
      <c r="G7" s="6"/>
      <c r="H7" s="6"/>
      <c r="I7" s="6"/>
    </row>
    <row r="8" spans="1:9" x14ac:dyDescent="0.2">
      <c r="A8" s="4"/>
      <c r="B8" s="4"/>
      <c r="C8" s="55"/>
      <c r="D8" s="12"/>
      <c r="E8" s="6"/>
      <c r="F8" s="6"/>
      <c r="G8" s="6"/>
      <c r="H8" s="6"/>
      <c r="I8" s="6"/>
    </row>
    <row r="9" spans="1:9" x14ac:dyDescent="0.2">
      <c r="A9" s="28" t="s">
        <v>14</v>
      </c>
      <c r="B9" s="28" t="s">
        <v>16</v>
      </c>
      <c r="C9" s="28" t="s">
        <v>18</v>
      </c>
      <c r="D9" s="54" t="s">
        <v>0</v>
      </c>
      <c r="E9" s="28" t="s">
        <v>1</v>
      </c>
      <c r="F9" s="28" t="s">
        <v>2</v>
      </c>
      <c r="G9" s="28" t="s">
        <v>20</v>
      </c>
      <c r="H9" s="28" t="s">
        <v>15</v>
      </c>
    </row>
    <row r="10" spans="1:9" x14ac:dyDescent="0.2">
      <c r="A10" s="49">
        <v>1</v>
      </c>
      <c r="B10" s="59" t="s">
        <v>99</v>
      </c>
      <c r="C10" s="49" t="s">
        <v>59</v>
      </c>
      <c r="D10" s="51">
        <v>5305007870569</v>
      </c>
      <c r="E10" s="49" t="s">
        <v>60</v>
      </c>
      <c r="F10" s="56">
        <v>1</v>
      </c>
      <c r="G10" s="56">
        <v>1</v>
      </c>
      <c r="H10" s="49" t="s">
        <v>31</v>
      </c>
    </row>
    <row r="11" spans="1:9" x14ac:dyDescent="0.2">
      <c r="A11" s="49">
        <v>2</v>
      </c>
      <c r="B11" s="59" t="s">
        <v>100</v>
      </c>
      <c r="C11" s="49" t="s">
        <v>63</v>
      </c>
      <c r="D11" s="51">
        <v>6210005662856</v>
      </c>
      <c r="E11" s="49" t="s">
        <v>64</v>
      </c>
      <c r="F11" s="56">
        <v>3</v>
      </c>
      <c r="G11" s="56">
        <v>3</v>
      </c>
      <c r="H11" s="49" t="s">
        <v>38</v>
      </c>
    </row>
    <row r="12" spans="1:9" x14ac:dyDescent="0.2">
      <c r="A12" s="49">
        <v>3</v>
      </c>
      <c r="B12" s="59" t="s">
        <v>101</v>
      </c>
      <c r="C12" s="49" t="s">
        <v>66</v>
      </c>
      <c r="D12" s="51">
        <v>6240001557836</v>
      </c>
      <c r="E12" s="49" t="s">
        <v>67</v>
      </c>
      <c r="F12" s="56">
        <v>3</v>
      </c>
      <c r="G12" s="56">
        <v>3</v>
      </c>
      <c r="H12" s="49" t="s">
        <v>41</v>
      </c>
    </row>
    <row r="13" spans="1:9" x14ac:dyDescent="0.2">
      <c r="A13" s="49">
        <v>4</v>
      </c>
      <c r="B13" s="59" t="s">
        <v>102</v>
      </c>
      <c r="C13" s="49" t="s">
        <v>70</v>
      </c>
      <c r="D13" s="51">
        <v>5330000621248</v>
      </c>
      <c r="E13" s="49" t="s">
        <v>71</v>
      </c>
      <c r="F13" s="56">
        <v>2</v>
      </c>
      <c r="G13" s="56">
        <v>2</v>
      </c>
      <c r="H13" s="49" t="s">
        <v>32</v>
      </c>
    </row>
    <row r="14" spans="1:9" x14ac:dyDescent="0.2">
      <c r="A14" s="49">
        <v>5</v>
      </c>
      <c r="B14" s="59" t="s">
        <v>103</v>
      </c>
      <c r="C14" s="49" t="s">
        <v>73</v>
      </c>
      <c r="D14" s="51">
        <v>5365001420227</v>
      </c>
      <c r="E14" s="49" t="s">
        <v>74</v>
      </c>
      <c r="F14" s="56">
        <v>2</v>
      </c>
      <c r="G14" s="56">
        <v>2</v>
      </c>
      <c r="H14" s="49" t="s">
        <v>40</v>
      </c>
    </row>
    <row r="15" spans="1:9" x14ac:dyDescent="0.2">
      <c r="A15" s="49">
        <v>6</v>
      </c>
      <c r="B15" s="59" t="s">
        <v>104</v>
      </c>
      <c r="C15" s="49" t="s">
        <v>76</v>
      </c>
      <c r="D15" s="51">
        <v>5930006832814</v>
      </c>
      <c r="E15" s="49" t="s">
        <v>77</v>
      </c>
      <c r="F15" s="56">
        <v>6</v>
      </c>
      <c r="G15" s="56">
        <v>6</v>
      </c>
      <c r="H15" s="49" t="s">
        <v>35</v>
      </c>
    </row>
    <row r="16" spans="1:9" x14ac:dyDescent="0.2">
      <c r="A16" s="49">
        <v>7</v>
      </c>
      <c r="B16" s="59" t="s">
        <v>105</v>
      </c>
      <c r="C16" s="49" t="s">
        <v>80</v>
      </c>
      <c r="D16" s="51">
        <v>5305007246794</v>
      </c>
      <c r="E16" s="49" t="s">
        <v>60</v>
      </c>
      <c r="F16" s="56">
        <v>4</v>
      </c>
      <c r="G16" s="56">
        <v>4</v>
      </c>
      <c r="H16" s="49" t="s">
        <v>43</v>
      </c>
    </row>
    <row r="17" spans="1:8" x14ac:dyDescent="0.2">
      <c r="A17" s="49">
        <v>8</v>
      </c>
      <c r="B17" s="59" t="s">
        <v>106</v>
      </c>
      <c r="C17" s="49" t="s">
        <v>83</v>
      </c>
      <c r="D17" s="51">
        <v>5930005560307</v>
      </c>
      <c r="E17" s="49" t="s">
        <v>84</v>
      </c>
      <c r="F17" s="56">
        <v>2</v>
      </c>
      <c r="G17" s="56">
        <v>2</v>
      </c>
      <c r="H17" s="49" t="s">
        <v>37</v>
      </c>
    </row>
    <row r="18" spans="1:8" x14ac:dyDescent="0.2">
      <c r="A18" s="49">
        <v>9</v>
      </c>
      <c r="B18" s="59" t="s">
        <v>107</v>
      </c>
      <c r="C18" s="49" t="s">
        <v>86</v>
      </c>
      <c r="D18" s="51">
        <v>5310009055454</v>
      </c>
      <c r="E18" s="49" t="s">
        <v>87</v>
      </c>
      <c r="F18" s="56">
        <v>3</v>
      </c>
      <c r="G18" s="56">
        <v>3</v>
      </c>
      <c r="H18" s="49" t="s">
        <v>39</v>
      </c>
    </row>
    <row r="19" spans="1:8" x14ac:dyDescent="0.2">
      <c r="A19" s="49">
        <v>10</v>
      </c>
      <c r="B19" s="60" t="s">
        <v>108</v>
      </c>
      <c r="C19" s="49" t="s">
        <v>90</v>
      </c>
      <c r="D19" s="51">
        <v>5340009438089</v>
      </c>
      <c r="E19" s="49" t="s">
        <v>91</v>
      </c>
      <c r="F19" s="56">
        <v>2</v>
      </c>
      <c r="G19" s="56">
        <v>2</v>
      </c>
      <c r="H19" s="49" t="s">
        <v>42</v>
      </c>
    </row>
    <row r="20" spans="1:8" x14ac:dyDescent="0.2">
      <c r="A20" s="49">
        <v>11</v>
      </c>
      <c r="B20" s="61" t="s">
        <v>109</v>
      </c>
      <c r="C20" s="49" t="s">
        <v>92</v>
      </c>
      <c r="D20" s="51">
        <v>5930009878593</v>
      </c>
      <c r="E20" s="49" t="s">
        <v>93</v>
      </c>
      <c r="F20" s="49">
        <v>1</v>
      </c>
      <c r="G20" s="49">
        <v>1</v>
      </c>
      <c r="H20" s="49" t="s">
        <v>34</v>
      </c>
    </row>
    <row r="21" spans="1:8" x14ac:dyDescent="0.2">
      <c r="A21" s="49">
        <v>12</v>
      </c>
      <c r="B21" s="61" t="s">
        <v>110</v>
      </c>
      <c r="C21" s="49" t="s">
        <v>94</v>
      </c>
      <c r="D21" s="51">
        <v>5305001515715</v>
      </c>
      <c r="E21" s="49" t="s">
        <v>95</v>
      </c>
      <c r="F21" s="49">
        <v>2</v>
      </c>
      <c r="G21" s="49">
        <v>2</v>
      </c>
      <c r="H21" s="49" t="s">
        <v>44</v>
      </c>
    </row>
    <row r="22" spans="1:8" x14ac:dyDescent="0.2">
      <c r="A22" s="49">
        <v>13</v>
      </c>
      <c r="B22" s="62" t="s">
        <v>147</v>
      </c>
      <c r="C22" s="49" t="s">
        <v>148</v>
      </c>
      <c r="D22" s="51">
        <v>5315010443194</v>
      </c>
      <c r="E22" s="49" t="s">
        <v>149</v>
      </c>
      <c r="F22" s="49">
        <v>1</v>
      </c>
      <c r="G22" s="49">
        <v>1</v>
      </c>
      <c r="H22" s="58" t="s">
        <v>151</v>
      </c>
    </row>
    <row r="23" spans="1:8" x14ac:dyDescent="0.2">
      <c r="A23" s="49">
        <v>14</v>
      </c>
      <c r="B23" s="62" t="s">
        <v>112</v>
      </c>
      <c r="C23" s="49" t="s">
        <v>111</v>
      </c>
      <c r="D23" s="51">
        <v>6240001557857</v>
      </c>
      <c r="E23" s="49" t="s">
        <v>67</v>
      </c>
      <c r="F23" s="49">
        <v>2</v>
      </c>
      <c r="G23" s="49">
        <v>2</v>
      </c>
      <c r="H23" s="58" t="s">
        <v>151</v>
      </c>
    </row>
    <row r="24" spans="1:8" x14ac:dyDescent="0.2">
      <c r="A24" s="49">
        <v>15</v>
      </c>
      <c r="B24" s="62" t="s">
        <v>113</v>
      </c>
      <c r="C24" s="49" t="s">
        <v>114</v>
      </c>
      <c r="D24" s="51">
        <v>5325004891050</v>
      </c>
      <c r="E24" s="49" t="s">
        <v>115</v>
      </c>
      <c r="F24" s="49">
        <v>2</v>
      </c>
      <c r="G24" s="49">
        <v>2</v>
      </c>
      <c r="H24" s="58" t="s">
        <v>151</v>
      </c>
    </row>
    <row r="25" spans="1:8" x14ac:dyDescent="0.2">
      <c r="A25" s="49">
        <v>16</v>
      </c>
      <c r="B25" s="62" t="s">
        <v>116</v>
      </c>
      <c r="C25" s="49" t="s">
        <v>117</v>
      </c>
      <c r="D25" s="51">
        <v>5325006409874</v>
      </c>
      <c r="E25" s="49" t="s">
        <v>118</v>
      </c>
      <c r="F25" s="49">
        <v>2</v>
      </c>
      <c r="G25" s="49">
        <v>2</v>
      </c>
      <c r="H25" s="58" t="s">
        <v>151</v>
      </c>
    </row>
    <row r="26" spans="1:8" x14ac:dyDescent="0.2">
      <c r="A26" s="49">
        <v>17</v>
      </c>
      <c r="B26" s="62" t="s">
        <v>119</v>
      </c>
      <c r="C26" s="49" t="s">
        <v>120</v>
      </c>
      <c r="D26" s="51">
        <v>5935005532563</v>
      </c>
      <c r="E26" s="49" t="s">
        <v>121</v>
      </c>
      <c r="F26" s="49">
        <v>1</v>
      </c>
      <c r="G26" s="49">
        <v>1</v>
      </c>
      <c r="H26" s="58" t="s">
        <v>151</v>
      </c>
    </row>
    <row r="27" spans="1:8" x14ac:dyDescent="0.2">
      <c r="A27" s="49">
        <v>18</v>
      </c>
      <c r="B27" s="62" t="s">
        <v>122</v>
      </c>
      <c r="C27" s="49" t="s">
        <v>123</v>
      </c>
      <c r="D27" s="51">
        <v>5305008892997</v>
      </c>
      <c r="E27" s="49" t="s">
        <v>124</v>
      </c>
      <c r="F27" s="49">
        <v>4</v>
      </c>
      <c r="G27" s="49">
        <v>4</v>
      </c>
      <c r="H27" s="58" t="s">
        <v>151</v>
      </c>
    </row>
    <row r="28" spans="1:8" x14ac:dyDescent="0.2">
      <c r="A28" s="49">
        <v>19</v>
      </c>
      <c r="B28" s="62" t="s">
        <v>125</v>
      </c>
      <c r="C28" s="49" t="s">
        <v>126</v>
      </c>
      <c r="D28" s="51">
        <v>5305009846201</v>
      </c>
      <c r="E28" s="49" t="s">
        <v>124</v>
      </c>
      <c r="F28" s="49">
        <v>1</v>
      </c>
      <c r="G28" s="49">
        <v>1</v>
      </c>
      <c r="H28" s="58" t="s">
        <v>151</v>
      </c>
    </row>
    <row r="29" spans="1:8" x14ac:dyDescent="0.2">
      <c r="A29" s="49">
        <v>20</v>
      </c>
      <c r="B29" s="62" t="s">
        <v>127</v>
      </c>
      <c r="C29" s="49" t="s">
        <v>128</v>
      </c>
      <c r="D29" s="51">
        <v>6210009056569</v>
      </c>
      <c r="E29" s="49" t="s">
        <v>129</v>
      </c>
      <c r="F29" s="49">
        <v>3</v>
      </c>
      <c r="G29" s="49">
        <v>3</v>
      </c>
      <c r="H29" s="58" t="s">
        <v>151</v>
      </c>
    </row>
    <row r="30" spans="1:8" x14ac:dyDescent="0.2">
      <c r="A30" s="49">
        <v>21</v>
      </c>
      <c r="B30" s="62" t="s">
        <v>130</v>
      </c>
      <c r="C30" s="49" t="s">
        <v>131</v>
      </c>
      <c r="D30" s="51">
        <v>5940005795389</v>
      </c>
      <c r="E30" s="49" t="s">
        <v>132</v>
      </c>
      <c r="F30" s="49">
        <v>1</v>
      </c>
      <c r="G30" s="49">
        <v>1</v>
      </c>
      <c r="H30" s="58" t="s">
        <v>151</v>
      </c>
    </row>
    <row r="31" spans="1:8" x14ac:dyDescent="0.2">
      <c r="A31" s="49">
        <v>22</v>
      </c>
      <c r="B31" s="62" t="s">
        <v>133</v>
      </c>
      <c r="C31" s="49" t="s">
        <v>134</v>
      </c>
      <c r="D31" s="51">
        <v>5325011061874</v>
      </c>
      <c r="E31" s="49" t="s">
        <v>135</v>
      </c>
      <c r="F31" s="49">
        <v>2</v>
      </c>
      <c r="G31" s="49">
        <v>2</v>
      </c>
      <c r="H31" s="58" t="s">
        <v>151</v>
      </c>
    </row>
    <row r="32" spans="1:8" x14ac:dyDescent="0.2">
      <c r="A32" s="49">
        <v>23</v>
      </c>
      <c r="B32" s="62" t="s">
        <v>136</v>
      </c>
      <c r="C32" s="49" t="s">
        <v>137</v>
      </c>
      <c r="D32" s="51">
        <v>5310007782655</v>
      </c>
      <c r="E32" s="49" t="s">
        <v>138</v>
      </c>
      <c r="F32" s="49">
        <v>4</v>
      </c>
      <c r="G32" s="49">
        <v>4</v>
      </c>
      <c r="H32" s="58" t="s">
        <v>151</v>
      </c>
    </row>
    <row r="33" spans="1:8" x14ac:dyDescent="0.2">
      <c r="A33" s="49">
        <v>24</v>
      </c>
      <c r="B33" s="62" t="s">
        <v>139</v>
      </c>
      <c r="C33" s="49" t="s">
        <v>140</v>
      </c>
      <c r="D33" s="51">
        <v>5310000062396</v>
      </c>
      <c r="E33" s="49" t="s">
        <v>87</v>
      </c>
      <c r="F33" s="49">
        <v>1</v>
      </c>
      <c r="G33" s="49">
        <v>1</v>
      </c>
      <c r="H33" s="58" t="s">
        <v>151</v>
      </c>
    </row>
    <row r="34" spans="1:8" x14ac:dyDescent="0.2">
      <c r="A34" s="49">
        <v>25</v>
      </c>
      <c r="B34" s="62" t="s">
        <v>141</v>
      </c>
      <c r="C34" s="49" t="s">
        <v>142</v>
      </c>
      <c r="D34" s="51">
        <v>5315005849919</v>
      </c>
      <c r="E34" s="49" t="s">
        <v>143</v>
      </c>
      <c r="F34" s="49">
        <v>1</v>
      </c>
      <c r="G34" s="49">
        <v>1</v>
      </c>
      <c r="H34" s="58" t="s">
        <v>151</v>
      </c>
    </row>
    <row r="35" spans="1:8" x14ac:dyDescent="0.2">
      <c r="A35" s="49">
        <v>26</v>
      </c>
      <c r="B35" s="62" t="s">
        <v>144</v>
      </c>
      <c r="C35" s="49" t="s">
        <v>145</v>
      </c>
      <c r="D35" s="51">
        <v>5315002351187</v>
      </c>
      <c r="E35" s="49" t="s">
        <v>146</v>
      </c>
      <c r="F35" s="49">
        <v>1</v>
      </c>
      <c r="G35" s="49">
        <v>1</v>
      </c>
      <c r="H35" s="58" t="s">
        <v>151</v>
      </c>
    </row>
  </sheetData>
  <sortState ref="A10:I35">
    <sortCondition ref="B10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D34" sqref="D34"/>
    </sheetView>
  </sheetViews>
  <sheetFormatPr defaultRowHeight="12.75" x14ac:dyDescent="0.2"/>
  <cols>
    <col min="2" max="2" width="15.140625" bestFit="1" customWidth="1"/>
    <col min="3" max="3" width="14.140625" bestFit="1" customWidth="1"/>
    <col min="4" max="4" width="29" bestFit="1" customWidth="1"/>
    <col min="8" max="8" width="10.5703125" bestFit="1" customWidth="1"/>
  </cols>
  <sheetData>
    <row r="1" spans="1:8" x14ac:dyDescent="0.2">
      <c r="A1" s="28" t="s">
        <v>16</v>
      </c>
      <c r="B1" s="28" t="s">
        <v>18</v>
      </c>
      <c r="C1" s="54" t="s">
        <v>0</v>
      </c>
      <c r="D1" s="28" t="s">
        <v>1</v>
      </c>
      <c r="E1" s="28" t="s">
        <v>2</v>
      </c>
      <c r="F1" s="28" t="s">
        <v>19</v>
      </c>
      <c r="G1" s="28" t="s">
        <v>20</v>
      </c>
      <c r="H1" s="28" t="s">
        <v>15</v>
      </c>
    </row>
    <row r="2" spans="1:8" x14ac:dyDescent="0.2">
      <c r="A2" s="59" t="s">
        <v>99</v>
      </c>
      <c r="B2" s="49" t="s">
        <v>59</v>
      </c>
      <c r="C2" s="51">
        <v>5305007870569</v>
      </c>
      <c r="D2" s="49" t="s">
        <v>60</v>
      </c>
      <c r="E2" s="56">
        <v>1</v>
      </c>
      <c r="F2" s="50">
        <v>0</v>
      </c>
      <c r="G2" s="56">
        <v>1</v>
      </c>
      <c r="H2" s="49" t="s">
        <v>31</v>
      </c>
    </row>
    <row r="3" spans="1:8" x14ac:dyDescent="0.2">
      <c r="A3" s="59" t="s">
        <v>100</v>
      </c>
      <c r="B3" s="49" t="s">
        <v>63</v>
      </c>
      <c r="C3" s="51">
        <v>6210005662856</v>
      </c>
      <c r="D3" s="49" t="s">
        <v>64</v>
      </c>
      <c r="E3" s="56">
        <v>3</v>
      </c>
      <c r="F3" s="50">
        <v>0</v>
      </c>
      <c r="G3" s="56">
        <v>3</v>
      </c>
      <c r="H3" s="49" t="s">
        <v>38</v>
      </c>
    </row>
    <row r="4" spans="1:8" x14ac:dyDescent="0.2">
      <c r="A4" s="59" t="s">
        <v>101</v>
      </c>
      <c r="B4" s="49" t="s">
        <v>66</v>
      </c>
      <c r="C4" s="51">
        <v>6240001557836</v>
      </c>
      <c r="D4" s="49" t="s">
        <v>67</v>
      </c>
      <c r="E4" s="56">
        <v>3</v>
      </c>
      <c r="F4" s="50">
        <v>0</v>
      </c>
      <c r="G4" s="56">
        <v>3</v>
      </c>
      <c r="H4" s="49" t="s">
        <v>41</v>
      </c>
    </row>
    <row r="5" spans="1:8" x14ac:dyDescent="0.2">
      <c r="A5" s="59" t="s">
        <v>102</v>
      </c>
      <c r="B5" s="49" t="s">
        <v>70</v>
      </c>
      <c r="C5" s="51">
        <v>5330000621248</v>
      </c>
      <c r="D5" s="49" t="s">
        <v>71</v>
      </c>
      <c r="E5" s="56">
        <v>2</v>
      </c>
      <c r="F5" s="50">
        <v>0</v>
      </c>
      <c r="G5" s="56">
        <v>2</v>
      </c>
      <c r="H5" s="49" t="s">
        <v>32</v>
      </c>
    </row>
    <row r="6" spans="1:8" x14ac:dyDescent="0.2">
      <c r="A6" s="59" t="s">
        <v>103</v>
      </c>
      <c r="B6" s="49" t="s">
        <v>73</v>
      </c>
      <c r="C6" s="51">
        <v>5365001420227</v>
      </c>
      <c r="D6" s="49" t="s">
        <v>74</v>
      </c>
      <c r="E6" s="56">
        <v>2</v>
      </c>
      <c r="F6" s="50">
        <v>0</v>
      </c>
      <c r="G6" s="56">
        <v>2</v>
      </c>
      <c r="H6" s="49" t="s">
        <v>40</v>
      </c>
    </row>
    <row r="7" spans="1:8" x14ac:dyDescent="0.2">
      <c r="A7" s="59" t="s">
        <v>104</v>
      </c>
      <c r="B7" s="49" t="s">
        <v>76</v>
      </c>
      <c r="C7" s="51">
        <v>5930006832814</v>
      </c>
      <c r="D7" s="49" t="s">
        <v>77</v>
      </c>
      <c r="E7" s="56">
        <v>6</v>
      </c>
      <c r="F7" s="50">
        <v>0</v>
      </c>
      <c r="G7" s="56">
        <v>6</v>
      </c>
      <c r="H7" s="49" t="s">
        <v>35</v>
      </c>
    </row>
    <row r="8" spans="1:8" x14ac:dyDescent="0.2">
      <c r="A8" s="59" t="s">
        <v>105</v>
      </c>
      <c r="B8" s="49" t="s">
        <v>80</v>
      </c>
      <c r="C8" s="51">
        <v>5305007246794</v>
      </c>
      <c r="D8" s="49" t="s">
        <v>60</v>
      </c>
      <c r="E8" s="56">
        <v>4</v>
      </c>
      <c r="F8" s="50">
        <v>0</v>
      </c>
      <c r="G8" s="56">
        <v>4</v>
      </c>
      <c r="H8" s="49" t="s">
        <v>43</v>
      </c>
    </row>
    <row r="9" spans="1:8" x14ac:dyDescent="0.2">
      <c r="A9" s="59" t="s">
        <v>106</v>
      </c>
      <c r="B9" s="49" t="s">
        <v>83</v>
      </c>
      <c r="C9" s="51">
        <v>5930005560307</v>
      </c>
      <c r="D9" s="49" t="s">
        <v>84</v>
      </c>
      <c r="E9" s="56">
        <v>2</v>
      </c>
      <c r="F9" s="50">
        <v>0</v>
      </c>
      <c r="G9" s="56">
        <v>2</v>
      </c>
      <c r="H9" s="49" t="s">
        <v>37</v>
      </c>
    </row>
    <row r="10" spans="1:8" x14ac:dyDescent="0.2">
      <c r="A10" s="59" t="s">
        <v>107</v>
      </c>
      <c r="B10" s="49" t="s">
        <v>86</v>
      </c>
      <c r="C10" s="51">
        <v>5310009055454</v>
      </c>
      <c r="D10" s="49" t="s">
        <v>87</v>
      </c>
      <c r="E10" s="56">
        <v>3</v>
      </c>
      <c r="F10" s="50">
        <v>0</v>
      </c>
      <c r="G10" s="56">
        <v>3</v>
      </c>
      <c r="H10" s="49" t="s">
        <v>39</v>
      </c>
    </row>
    <row r="11" spans="1:8" x14ac:dyDescent="0.2">
      <c r="A11" s="60" t="s">
        <v>108</v>
      </c>
      <c r="B11" s="49" t="s">
        <v>90</v>
      </c>
      <c r="C11" s="51">
        <v>5340009438089</v>
      </c>
      <c r="D11" s="49" t="s">
        <v>91</v>
      </c>
      <c r="E11" s="56">
        <v>2</v>
      </c>
      <c r="F11" s="50">
        <v>0</v>
      </c>
      <c r="G11" s="56">
        <v>2</v>
      </c>
      <c r="H11" s="49" t="s">
        <v>42</v>
      </c>
    </row>
    <row r="12" spans="1:8" x14ac:dyDescent="0.2">
      <c r="A12" s="61" t="s">
        <v>109</v>
      </c>
      <c r="B12" s="49" t="s">
        <v>92</v>
      </c>
      <c r="C12" s="51">
        <v>5930009878593</v>
      </c>
      <c r="D12" s="49" t="s">
        <v>93</v>
      </c>
      <c r="E12" s="49">
        <v>1</v>
      </c>
      <c r="F12" s="50">
        <v>0</v>
      </c>
      <c r="G12" s="49">
        <v>1</v>
      </c>
      <c r="H12" s="49" t="s">
        <v>34</v>
      </c>
    </row>
    <row r="13" spans="1:8" x14ac:dyDescent="0.2">
      <c r="A13" s="61" t="s">
        <v>110</v>
      </c>
      <c r="B13" s="49" t="s">
        <v>94</v>
      </c>
      <c r="C13" s="51">
        <v>5305001515715</v>
      </c>
      <c r="D13" s="49" t="s">
        <v>95</v>
      </c>
      <c r="E13" s="49">
        <v>2</v>
      </c>
      <c r="F13" s="50">
        <v>0</v>
      </c>
      <c r="G13" s="49">
        <v>2</v>
      </c>
      <c r="H13" s="49" t="s">
        <v>44</v>
      </c>
    </row>
    <row r="14" spans="1:8" x14ac:dyDescent="0.2">
      <c r="A14" s="62" t="s">
        <v>147</v>
      </c>
      <c r="B14" s="49" t="s">
        <v>148</v>
      </c>
      <c r="C14" s="51">
        <v>5315010443194</v>
      </c>
      <c r="D14" s="49" t="s">
        <v>149</v>
      </c>
      <c r="E14" s="49">
        <v>1</v>
      </c>
      <c r="F14" s="50">
        <v>0</v>
      </c>
      <c r="G14" s="49">
        <v>1</v>
      </c>
      <c r="H14" s="58" t="s">
        <v>151</v>
      </c>
    </row>
    <row r="15" spans="1:8" x14ac:dyDescent="0.2">
      <c r="A15" s="62" t="s">
        <v>112</v>
      </c>
      <c r="B15" s="49" t="s">
        <v>111</v>
      </c>
      <c r="C15" s="51">
        <v>6240001557857</v>
      </c>
      <c r="D15" s="49" t="s">
        <v>67</v>
      </c>
      <c r="E15" s="49">
        <v>2</v>
      </c>
      <c r="F15" s="50">
        <v>0</v>
      </c>
      <c r="G15" s="49">
        <v>2</v>
      </c>
      <c r="H15" s="58" t="s">
        <v>151</v>
      </c>
    </row>
    <row r="16" spans="1:8" x14ac:dyDescent="0.2">
      <c r="A16" s="62" t="s">
        <v>113</v>
      </c>
      <c r="B16" s="49" t="s">
        <v>114</v>
      </c>
      <c r="C16" s="51">
        <v>5325004891050</v>
      </c>
      <c r="D16" s="49" t="s">
        <v>115</v>
      </c>
      <c r="E16" s="49">
        <v>2</v>
      </c>
      <c r="F16" s="50">
        <v>0</v>
      </c>
      <c r="G16" s="49">
        <v>2</v>
      </c>
      <c r="H16" s="58" t="s">
        <v>151</v>
      </c>
    </row>
    <row r="17" spans="1:8" x14ac:dyDescent="0.2">
      <c r="A17" s="62" t="s">
        <v>116</v>
      </c>
      <c r="B17" s="49" t="s">
        <v>117</v>
      </c>
      <c r="C17" s="51">
        <v>5325006409874</v>
      </c>
      <c r="D17" s="49" t="s">
        <v>118</v>
      </c>
      <c r="E17" s="49">
        <v>2</v>
      </c>
      <c r="F17" s="50">
        <v>0</v>
      </c>
      <c r="G17" s="49">
        <v>2</v>
      </c>
      <c r="H17" s="58" t="s">
        <v>151</v>
      </c>
    </row>
    <row r="18" spans="1:8" x14ac:dyDescent="0.2">
      <c r="A18" s="62" t="s">
        <v>119</v>
      </c>
      <c r="B18" s="49" t="s">
        <v>120</v>
      </c>
      <c r="C18" s="51">
        <v>5935005532563</v>
      </c>
      <c r="D18" s="49" t="s">
        <v>121</v>
      </c>
      <c r="E18" s="49">
        <v>1</v>
      </c>
      <c r="F18" s="50">
        <v>0</v>
      </c>
      <c r="G18" s="49">
        <v>1</v>
      </c>
      <c r="H18" s="58" t="s">
        <v>151</v>
      </c>
    </row>
    <row r="19" spans="1:8" x14ac:dyDescent="0.2">
      <c r="A19" s="62" t="s">
        <v>122</v>
      </c>
      <c r="B19" s="49" t="s">
        <v>123</v>
      </c>
      <c r="C19" s="51">
        <v>5305008892997</v>
      </c>
      <c r="D19" s="49" t="s">
        <v>124</v>
      </c>
      <c r="E19" s="49">
        <v>4</v>
      </c>
      <c r="F19" s="50">
        <v>0</v>
      </c>
      <c r="G19" s="49">
        <v>4</v>
      </c>
      <c r="H19" s="58" t="s">
        <v>151</v>
      </c>
    </row>
    <row r="20" spans="1:8" x14ac:dyDescent="0.2">
      <c r="A20" s="62" t="s">
        <v>125</v>
      </c>
      <c r="B20" s="49" t="s">
        <v>126</v>
      </c>
      <c r="C20" s="51">
        <v>5305009846201</v>
      </c>
      <c r="D20" s="49" t="s">
        <v>124</v>
      </c>
      <c r="E20" s="49">
        <v>1</v>
      </c>
      <c r="F20" s="50">
        <v>0</v>
      </c>
      <c r="G20" s="49">
        <v>1</v>
      </c>
      <c r="H20" s="58" t="s">
        <v>151</v>
      </c>
    </row>
    <row r="21" spans="1:8" x14ac:dyDescent="0.2">
      <c r="A21" s="62" t="s">
        <v>127</v>
      </c>
      <c r="B21" s="49" t="s">
        <v>128</v>
      </c>
      <c r="C21" s="51">
        <v>6210009056569</v>
      </c>
      <c r="D21" s="49" t="s">
        <v>129</v>
      </c>
      <c r="E21" s="49">
        <v>3</v>
      </c>
      <c r="F21" s="50">
        <v>0</v>
      </c>
      <c r="G21" s="49">
        <v>3</v>
      </c>
      <c r="H21" s="58" t="s">
        <v>151</v>
      </c>
    </row>
    <row r="22" spans="1:8" x14ac:dyDescent="0.2">
      <c r="A22" s="62" t="s">
        <v>130</v>
      </c>
      <c r="B22" s="49" t="s">
        <v>131</v>
      </c>
      <c r="C22" s="51">
        <v>5940005795389</v>
      </c>
      <c r="D22" s="49" t="s">
        <v>132</v>
      </c>
      <c r="E22" s="49">
        <v>1</v>
      </c>
      <c r="F22" s="50">
        <v>0</v>
      </c>
      <c r="G22" s="49">
        <v>1</v>
      </c>
      <c r="H22" s="58" t="s">
        <v>151</v>
      </c>
    </row>
    <row r="23" spans="1:8" x14ac:dyDescent="0.2">
      <c r="A23" s="62" t="s">
        <v>133</v>
      </c>
      <c r="B23" s="49" t="s">
        <v>134</v>
      </c>
      <c r="C23" s="51">
        <v>5325011061874</v>
      </c>
      <c r="D23" s="49" t="s">
        <v>135</v>
      </c>
      <c r="E23" s="49">
        <v>2</v>
      </c>
      <c r="F23" s="50">
        <v>0</v>
      </c>
      <c r="G23" s="49">
        <v>2</v>
      </c>
      <c r="H23" s="58" t="s">
        <v>151</v>
      </c>
    </row>
    <row r="24" spans="1:8" x14ac:dyDescent="0.2">
      <c r="A24" s="62" t="s">
        <v>136</v>
      </c>
      <c r="B24" s="49" t="s">
        <v>137</v>
      </c>
      <c r="C24" s="51">
        <v>5310007782655</v>
      </c>
      <c r="D24" s="49" t="s">
        <v>138</v>
      </c>
      <c r="E24" s="49">
        <v>4</v>
      </c>
      <c r="F24" s="50">
        <v>0</v>
      </c>
      <c r="G24" s="49">
        <v>4</v>
      </c>
      <c r="H24" s="58" t="s">
        <v>151</v>
      </c>
    </row>
    <row r="25" spans="1:8" x14ac:dyDescent="0.2">
      <c r="A25" s="62" t="s">
        <v>139</v>
      </c>
      <c r="B25" s="49" t="s">
        <v>140</v>
      </c>
      <c r="C25" s="51">
        <v>5310000062396</v>
      </c>
      <c r="D25" s="49" t="s">
        <v>87</v>
      </c>
      <c r="E25" s="49">
        <v>1</v>
      </c>
      <c r="F25" s="50">
        <v>0</v>
      </c>
      <c r="G25" s="49">
        <v>1</v>
      </c>
      <c r="H25" s="58" t="s">
        <v>151</v>
      </c>
    </row>
    <row r="26" spans="1:8" x14ac:dyDescent="0.2">
      <c r="A26" s="62" t="s">
        <v>141</v>
      </c>
      <c r="B26" s="49" t="s">
        <v>142</v>
      </c>
      <c r="C26" s="51">
        <v>5315005849919</v>
      </c>
      <c r="D26" s="49" t="s">
        <v>143</v>
      </c>
      <c r="E26" s="49">
        <v>1</v>
      </c>
      <c r="F26" s="50">
        <v>0</v>
      </c>
      <c r="G26" s="49">
        <v>1</v>
      </c>
      <c r="H26" s="58" t="s">
        <v>151</v>
      </c>
    </row>
    <row r="27" spans="1:8" x14ac:dyDescent="0.2">
      <c r="A27" s="62" t="s">
        <v>144</v>
      </c>
      <c r="B27" s="49" t="s">
        <v>145</v>
      </c>
      <c r="C27" s="51">
        <v>5315002351187</v>
      </c>
      <c r="D27" s="49" t="s">
        <v>146</v>
      </c>
      <c r="E27" s="49">
        <v>1</v>
      </c>
      <c r="F27" s="50">
        <v>0</v>
      </c>
      <c r="G27" s="49">
        <v>1</v>
      </c>
      <c r="H27" s="58" t="s">
        <v>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Baseline</vt:lpstr>
      <vt:lpstr>Sheet1</vt:lpstr>
      <vt:lpstr>REV A</vt:lpstr>
      <vt:lpstr>TBDB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2013-11-12T20:51:35Z</cp:lastPrinted>
  <dcterms:created xsi:type="dcterms:W3CDTF">2004-09-30T17:31:35Z</dcterms:created>
  <dcterms:modified xsi:type="dcterms:W3CDTF">2016-01-28T16:08:52Z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ACCT03\tjgrant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</Properties>
</file>